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Sheet1!$3:$5</definedName>
  </definedNames>
  <calcPr calcId="124519"/>
</workbook>
</file>

<file path=xl/calcChain.xml><?xml version="1.0" encoding="utf-8"?>
<calcChain xmlns="http://schemas.openxmlformats.org/spreadsheetml/2006/main">
  <c r="E33" i="1"/>
  <c r="E32"/>
  <c r="E31"/>
  <c r="E30"/>
  <c r="E26"/>
  <c r="E25"/>
  <c r="E19"/>
  <c r="E17"/>
  <c r="E15"/>
  <c r="E12"/>
  <c r="E11"/>
  <c r="E10"/>
  <c r="E9"/>
  <c r="E8"/>
  <c r="E7"/>
</calcChain>
</file>

<file path=xl/sharedStrings.xml><?xml version="1.0" encoding="utf-8"?>
<sst xmlns="http://schemas.openxmlformats.org/spreadsheetml/2006/main" count="121" uniqueCount="97">
  <si>
    <t>PEMERINTAH KABUPATEN WAJO</t>
  </si>
  <si>
    <t>RINGKASAN PERUBAHAN APBD</t>
  </si>
  <si>
    <t>NOMOR URUT</t>
  </si>
  <si>
    <t>URAIAN</t>
  </si>
  <si>
    <t>JUMLAH ( Rp )</t>
  </si>
  <si>
    <t>SEBELUM PERUBAHAN</t>
  </si>
  <si>
    <t>SETELAH PERUBAHAN</t>
  </si>
  <si>
    <t>BERTAMBAH / ( BERKURANG )</t>
  </si>
  <si>
    <t>( Rp )</t>
  </si>
  <si>
    <t>( % )</t>
  </si>
  <si>
    <t>PENDAPATAN</t>
  </si>
  <si>
    <t>DANA PERIMBANGAN</t>
  </si>
  <si>
    <t>LAIN-LAIN PENDAPATAN DAERAH YANG SAH</t>
  </si>
  <si>
    <t>BELANJA</t>
  </si>
  <si>
    <t>BELANJA LANGSUNG</t>
  </si>
  <si>
    <t>PEMBIAYAAN DAERAH</t>
  </si>
  <si>
    <t>SURPLUS / (DEFISIT)</t>
  </si>
  <si>
    <t>PEMBIAYAAN NETTO</t>
  </si>
  <si>
    <t>SISA LEBIH PEMBIAYAAN ANGGARAN TAHUN BERKENAAN</t>
  </si>
  <si>
    <t xml:space="preserve">   PENDAPATAN ASLI DAERAH</t>
  </si>
  <si>
    <t xml:space="preserve">      Pendapatan Pajak Daerah</t>
  </si>
  <si>
    <t xml:space="preserve">      Hasil Retribusi Daerah</t>
  </si>
  <si>
    <t xml:space="preserve">      Hasil Pengelolaan Kekayaan Daerah yang Dipisahkan</t>
  </si>
  <si>
    <t xml:space="preserve">      Lain-Lain Pendapatan Asli Daerah yang Sah</t>
  </si>
  <si>
    <t xml:space="preserve">      Bagi Hasil Pajak/Bagi Hasil Bukan Pajak</t>
  </si>
  <si>
    <t xml:space="preserve">      Dana Alokasi Umum</t>
  </si>
  <si>
    <t xml:space="preserve">      Dana Alokasi Khusus</t>
  </si>
  <si>
    <t xml:space="preserve">     Pendapatan Hibah</t>
  </si>
  <si>
    <t xml:space="preserve">     Dana Bagi Hasil Pajak dari Provinsi dan Pemerintah Daerah Lainnya</t>
  </si>
  <si>
    <t xml:space="preserve">     Dana Penyesuaian dan Otonomi Khusus</t>
  </si>
  <si>
    <t xml:space="preserve">     Bantuan Keuangan dari Provinsi atau Pemerintah Daerah Lainnya</t>
  </si>
  <si>
    <t xml:space="preserve">   BELANJA TIDAK LANGSUNG</t>
  </si>
  <si>
    <t xml:space="preserve">     Belanja Pegawai</t>
  </si>
  <si>
    <t xml:space="preserve">     Belanja Bunga</t>
  </si>
  <si>
    <t xml:space="preserve">     Belanja Hibah</t>
  </si>
  <si>
    <t xml:space="preserve">     Belanja Bantuan Sosial</t>
  </si>
  <si>
    <t xml:space="preserve">     Belanja Tidak Terduga</t>
  </si>
  <si>
    <t xml:space="preserve">     Belanja Barang dan Jasa</t>
  </si>
  <si>
    <t xml:space="preserve">     Belanja Modal</t>
  </si>
  <si>
    <t xml:space="preserve">   PENERIMAAN PEMBIAYAAN DAERAH</t>
  </si>
  <si>
    <t xml:space="preserve">     Sisa Lebih Perhitungan Anggaran Tahun Anggaran Sebelumnya</t>
  </si>
  <si>
    <t xml:space="preserve">   PENGELUARAN PEMBIAYAAN DAERAH</t>
  </si>
  <si>
    <t xml:space="preserve">      Penyertaan Modal (Investasi) Pemerintah Daerah</t>
  </si>
  <si>
    <t xml:space="preserve">      Pembayaran Pokok Utang</t>
  </si>
  <si>
    <t xml:space="preserve">      Pembayaran Utang Pihak Ketiga</t>
  </si>
  <si>
    <t>0,00</t>
  </si>
  <si>
    <t>0,50</t>
  </si>
  <si>
    <t>10,17</t>
  </si>
  <si>
    <t>11,24</t>
  </si>
  <si>
    <t>15,35</t>
  </si>
  <si>
    <t>45,08</t>
  </si>
  <si>
    <t>12,63</t>
  </si>
  <si>
    <t>1,30</t>
  </si>
  <si>
    <t>5,77</t>
  </si>
  <si>
    <t>6,17</t>
  </si>
  <si>
    <t>5.256,87</t>
  </si>
  <si>
    <t>12,49</t>
  </si>
  <si>
    <t>14,43</t>
  </si>
  <si>
    <t>4,30</t>
  </si>
  <si>
    <t>3,08</t>
  </si>
  <si>
    <t>4,03</t>
  </si>
  <si>
    <t>25,49</t>
  </si>
  <si>
    <t>106,00</t>
  </si>
  <si>
    <t>11,98</t>
  </si>
  <si>
    <t>10,27</t>
  </si>
  <si>
    <t>23,32</t>
  </si>
  <si>
    <t>5,71</t>
  </si>
  <si>
    <t>48,21</t>
  </si>
  <si>
    <t>54,32</t>
  </si>
  <si>
    <t>204,74</t>
  </si>
  <si>
    <t>212,30</t>
  </si>
  <si>
    <t>1.1.1</t>
  </si>
  <si>
    <t>1.1.2</t>
  </si>
  <si>
    <t>1.1.3</t>
  </si>
  <si>
    <t>1.1.4</t>
  </si>
  <si>
    <t>1.2.1</t>
  </si>
  <si>
    <t>1.2.2</t>
  </si>
  <si>
    <t>1.2.3</t>
  </si>
  <si>
    <t>1.3.1</t>
  </si>
  <si>
    <t>1.3.2</t>
  </si>
  <si>
    <t>1.3.4</t>
  </si>
  <si>
    <t>1.3.5</t>
  </si>
  <si>
    <t>2.1.1</t>
  </si>
  <si>
    <t>2.1.2</t>
  </si>
  <si>
    <t>2.1.4</t>
  </si>
  <si>
    <t>2.1.5</t>
  </si>
  <si>
    <t>2.1.7</t>
  </si>
  <si>
    <t>2.1.8</t>
  </si>
  <si>
    <t>2.2.1</t>
  </si>
  <si>
    <t>2.2.2</t>
  </si>
  <si>
    <t>2.2.3</t>
  </si>
  <si>
    <t>3.1.1</t>
  </si>
  <si>
    <t>3.2.2</t>
  </si>
  <si>
    <t>3.2.3</t>
  </si>
  <si>
    <t>3.2.5</t>
  </si>
  <si>
    <t xml:space="preserve">     Belanja Bantuan Keuangan Kepada</t>
  </si>
  <si>
    <t xml:space="preserve">      Provinsi/Kabupaten/Kota dan Pemerintahan Desa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</si>
</sst>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9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2"/>
      <name val="Book Antiqua"/>
      <family val="1"/>
    </font>
    <font>
      <b/>
      <sz val="14"/>
      <color theme="1"/>
      <name val="Book Antiqua"/>
      <family val="1"/>
    </font>
    <font>
      <b/>
      <i/>
      <sz val="9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43" fontId="3" fillId="0" borderId="0" xfId="1" applyFont="1"/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43" fontId="2" fillId="0" borderId="5" xfId="1" applyFont="1" applyBorder="1" applyAlignment="1">
      <alignment vertical="center"/>
    </xf>
    <xf numFmtId="169" fontId="2" fillId="0" borderId="5" xfId="1" applyNumberFormat="1" applyFont="1" applyBorder="1" applyAlignment="1">
      <alignment vertical="center"/>
    </xf>
    <xf numFmtId="43" fontId="2" fillId="0" borderId="6" xfId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43" fontId="3" fillId="0" borderId="6" xfId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3" fontId="3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3" fontId="4" fillId="0" borderId="5" xfId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43" fontId="3" fillId="0" borderId="8" xfId="1" applyFont="1" applyBorder="1" applyAlignment="1">
      <alignment horizontal="right" vertical="center"/>
    </xf>
    <xf numFmtId="43" fontId="3" fillId="0" borderId="9" xfId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9" fontId="3" fillId="0" borderId="5" xfId="1" applyNumberFormat="1" applyFont="1" applyBorder="1" applyAlignment="1">
      <alignment vertical="center"/>
    </xf>
    <xf numFmtId="43" fontId="3" fillId="0" borderId="5" xfId="1" applyFont="1" applyBorder="1" applyAlignment="1">
      <alignment horizontal="right" vertical="center"/>
    </xf>
    <xf numFmtId="43" fontId="2" fillId="0" borderId="5" xfId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43" fontId="3" fillId="0" borderId="6" xfId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topLeftCell="A13" zoomScale="80" zoomScaleSheetLayoutView="80" workbookViewId="0">
      <selection activeCell="B30" sqref="B30"/>
    </sheetView>
  </sheetViews>
  <sheetFormatPr defaultRowHeight="15.75"/>
  <cols>
    <col min="1" max="1" width="11.85546875" style="3" customWidth="1"/>
    <col min="2" max="2" width="73" style="3" customWidth="1"/>
    <col min="3" max="3" width="29.5703125" style="3" customWidth="1"/>
    <col min="4" max="4" width="29.7109375" style="3" customWidth="1"/>
    <col min="5" max="5" width="27.42578125" style="3" customWidth="1"/>
    <col min="6" max="6" width="10" style="3" customWidth="1"/>
    <col min="7" max="7" width="29.140625" style="3" bestFit="1" customWidth="1"/>
    <col min="8" max="16384" width="9.140625" style="3"/>
  </cols>
  <sheetData>
    <row r="1" spans="1:7" s="1" customFormat="1" ht="22.5" customHeight="1">
      <c r="A1" s="5" t="s">
        <v>0</v>
      </c>
      <c r="B1" s="5"/>
      <c r="C1" s="5"/>
      <c r="D1" s="5"/>
      <c r="E1" s="5"/>
      <c r="F1" s="5"/>
    </row>
    <row r="2" spans="1:7" s="1" customFormat="1" ht="22.5" customHeight="1" thickBot="1">
      <c r="A2" s="5" t="s">
        <v>1</v>
      </c>
      <c r="B2" s="5"/>
      <c r="C2" s="5"/>
      <c r="D2" s="5"/>
      <c r="E2" s="5"/>
      <c r="F2" s="5"/>
    </row>
    <row r="3" spans="1:7" s="1" customFormat="1" ht="22.5" customHeight="1" thickTop="1">
      <c r="A3" s="6" t="s">
        <v>2</v>
      </c>
      <c r="B3" s="7" t="s">
        <v>3</v>
      </c>
      <c r="C3" s="7" t="s">
        <v>4</v>
      </c>
      <c r="D3" s="7"/>
      <c r="E3" s="7" t="s">
        <v>7</v>
      </c>
      <c r="F3" s="8"/>
    </row>
    <row r="4" spans="1:7" s="1" customFormat="1" ht="22.5" customHeight="1">
      <c r="A4" s="9"/>
      <c r="B4" s="10"/>
      <c r="C4" s="11" t="s">
        <v>5</v>
      </c>
      <c r="D4" s="11" t="s">
        <v>6</v>
      </c>
      <c r="E4" s="11" t="s">
        <v>8</v>
      </c>
      <c r="F4" s="12" t="s">
        <v>9</v>
      </c>
    </row>
    <row r="5" spans="1:7" s="40" customFormat="1" ht="15" customHeight="1">
      <c r="A5" s="37">
        <v>1</v>
      </c>
      <c r="B5" s="38">
        <v>2</v>
      </c>
      <c r="C5" s="38">
        <v>3</v>
      </c>
      <c r="D5" s="38">
        <v>4</v>
      </c>
      <c r="E5" s="38">
        <v>5</v>
      </c>
      <c r="F5" s="39">
        <v>6</v>
      </c>
    </row>
    <row r="6" spans="1:7" s="2" customFormat="1" ht="22.5" customHeight="1">
      <c r="A6" s="13">
        <v>1</v>
      </c>
      <c r="B6" s="14" t="s">
        <v>10</v>
      </c>
      <c r="C6" s="15">
        <v>1471627413314</v>
      </c>
      <c r="D6" s="16">
        <v>1478917630110600</v>
      </c>
      <c r="E6" s="16">
        <v>7290216796600</v>
      </c>
      <c r="F6" s="17" t="s">
        <v>46</v>
      </c>
      <c r="G6" s="31"/>
    </row>
    <row r="7" spans="1:7" s="2" customFormat="1" ht="22.5" customHeight="1">
      <c r="A7" s="13">
        <v>1.1000000000000001</v>
      </c>
      <c r="B7" s="14" t="s">
        <v>19</v>
      </c>
      <c r="C7" s="15">
        <v>111894035221</v>
      </c>
      <c r="D7" s="15">
        <v>123268661560</v>
      </c>
      <c r="E7" s="15">
        <f>C7-D7</f>
        <v>-11374626339</v>
      </c>
      <c r="F7" s="17" t="s">
        <v>47</v>
      </c>
    </row>
    <row r="8" spans="1:7" s="1" customFormat="1" ht="22.5" customHeight="1">
      <c r="A8" s="13" t="s">
        <v>71</v>
      </c>
      <c r="B8" s="18" t="s">
        <v>20</v>
      </c>
      <c r="C8" s="19">
        <v>23444651604</v>
      </c>
      <c r="D8" s="19">
        <v>26078788854</v>
      </c>
      <c r="E8" s="19">
        <f t="shared" ref="E8:E33" si="0">C8-D8</f>
        <v>-2634137250</v>
      </c>
      <c r="F8" s="20" t="s">
        <v>48</v>
      </c>
    </row>
    <row r="9" spans="1:7" s="1" customFormat="1" ht="22.5" customHeight="1">
      <c r="A9" s="13" t="s">
        <v>72</v>
      </c>
      <c r="B9" s="18" t="s">
        <v>21</v>
      </c>
      <c r="C9" s="19">
        <v>18755192500</v>
      </c>
      <c r="D9" s="19">
        <v>15875900000</v>
      </c>
      <c r="E9" s="19">
        <f t="shared" si="0"/>
        <v>2879292500</v>
      </c>
      <c r="F9" s="20" t="s">
        <v>49</v>
      </c>
    </row>
    <row r="10" spans="1:7" s="1" customFormat="1" ht="22.5" customHeight="1">
      <c r="A10" s="13" t="s">
        <v>73</v>
      </c>
      <c r="B10" s="18" t="s">
        <v>22</v>
      </c>
      <c r="C10" s="19">
        <v>8684379384</v>
      </c>
      <c r="D10" s="19">
        <v>12599000000</v>
      </c>
      <c r="E10" s="19">
        <f t="shared" si="0"/>
        <v>-3914620616</v>
      </c>
      <c r="F10" s="20" t="s">
        <v>50</v>
      </c>
    </row>
    <row r="11" spans="1:7" s="1" customFormat="1" ht="22.5" customHeight="1">
      <c r="A11" s="13" t="s">
        <v>74</v>
      </c>
      <c r="B11" s="18" t="s">
        <v>23</v>
      </c>
      <c r="C11" s="19">
        <v>61009811733</v>
      </c>
      <c r="D11" s="19">
        <v>68714972706</v>
      </c>
      <c r="E11" s="19">
        <f t="shared" si="0"/>
        <v>-7705160973</v>
      </c>
      <c r="F11" s="20" t="s">
        <v>51</v>
      </c>
    </row>
    <row r="12" spans="1:7" s="2" customFormat="1" ht="22.5" customHeight="1">
      <c r="A12" s="21">
        <v>1.2</v>
      </c>
      <c r="B12" s="14" t="s">
        <v>11</v>
      </c>
      <c r="C12" s="15">
        <v>1068650157200</v>
      </c>
      <c r="D12" s="15">
        <v>1082535682000</v>
      </c>
      <c r="E12" s="15">
        <f t="shared" si="0"/>
        <v>-13885524800</v>
      </c>
      <c r="F12" s="17" t="s">
        <v>52</v>
      </c>
    </row>
    <row r="13" spans="1:7" s="1" customFormat="1" ht="22.5" customHeight="1">
      <c r="A13" s="13" t="s">
        <v>75</v>
      </c>
      <c r="B13" s="18" t="s">
        <v>24</v>
      </c>
      <c r="C13" s="19">
        <v>105663173000</v>
      </c>
      <c r="D13" s="19">
        <v>105663173000</v>
      </c>
      <c r="E13" s="33" t="s">
        <v>45</v>
      </c>
      <c r="F13" s="20" t="s">
        <v>45</v>
      </c>
    </row>
    <row r="14" spans="1:7" s="1" customFormat="1" ht="22.5" customHeight="1">
      <c r="A14" s="13" t="s">
        <v>76</v>
      </c>
      <c r="B14" s="18" t="s">
        <v>25</v>
      </c>
      <c r="C14" s="19">
        <v>722487872000</v>
      </c>
      <c r="D14" s="19">
        <v>722487872000</v>
      </c>
      <c r="E14" s="33" t="s">
        <v>45</v>
      </c>
      <c r="F14" s="20" t="s">
        <v>45</v>
      </c>
    </row>
    <row r="15" spans="1:7" s="1" customFormat="1" ht="22.5" customHeight="1">
      <c r="A15" s="13" t="s">
        <v>77</v>
      </c>
      <c r="B15" s="18" t="s">
        <v>26</v>
      </c>
      <c r="C15" s="19">
        <v>240499112200</v>
      </c>
      <c r="D15" s="19">
        <v>254384637000</v>
      </c>
      <c r="E15" s="19">
        <f t="shared" si="0"/>
        <v>-13885524800</v>
      </c>
      <c r="F15" s="20" t="s">
        <v>53</v>
      </c>
    </row>
    <row r="16" spans="1:7" s="2" customFormat="1" ht="22.5" customHeight="1">
      <c r="A16" s="21">
        <v>1.3</v>
      </c>
      <c r="B16" s="14" t="s">
        <v>12</v>
      </c>
      <c r="C16" s="16">
        <v>291083220893</v>
      </c>
      <c r="D16" s="16">
        <v>273113286550600</v>
      </c>
      <c r="E16" s="16">
        <v>17969934342400</v>
      </c>
      <c r="F16" s="17" t="s">
        <v>54</v>
      </c>
    </row>
    <row r="17" spans="1:6" s="1" customFormat="1" ht="22.5" customHeight="1">
      <c r="A17" s="13" t="s">
        <v>78</v>
      </c>
      <c r="B17" s="18" t="s">
        <v>27</v>
      </c>
      <c r="C17" s="19">
        <v>201926093</v>
      </c>
      <c r="D17" s="19">
        <v>10816913093</v>
      </c>
      <c r="E17" s="19">
        <f t="shared" si="0"/>
        <v>-10614987000</v>
      </c>
      <c r="F17" s="20" t="s">
        <v>55</v>
      </c>
    </row>
    <row r="18" spans="1:6" s="1" customFormat="1" ht="22.5" customHeight="1">
      <c r="A18" s="13" t="s">
        <v>79</v>
      </c>
      <c r="B18" s="18" t="s">
        <v>28</v>
      </c>
      <c r="C18" s="19">
        <v>45000000000</v>
      </c>
      <c r="D18" s="32">
        <v>50619851657600</v>
      </c>
      <c r="E18" s="19">
        <v>5619851657600</v>
      </c>
      <c r="F18" s="20" t="s">
        <v>56</v>
      </c>
    </row>
    <row r="19" spans="1:6" s="1" customFormat="1" ht="22.5" customHeight="1">
      <c r="A19" s="13" t="s">
        <v>80</v>
      </c>
      <c r="B19" s="18" t="s">
        <v>29</v>
      </c>
      <c r="C19" s="19">
        <v>237067650000</v>
      </c>
      <c r="D19" s="19">
        <v>202862877000</v>
      </c>
      <c r="E19" s="19">
        <f t="shared" si="0"/>
        <v>34204773000</v>
      </c>
      <c r="F19" s="20" t="s">
        <v>57</v>
      </c>
    </row>
    <row r="20" spans="1:6" s="1" customFormat="1" ht="22.5" customHeight="1">
      <c r="A20" s="13" t="s">
        <v>81</v>
      </c>
      <c r="B20" s="18" t="s">
        <v>30</v>
      </c>
      <c r="C20" s="19">
        <v>8813644800</v>
      </c>
      <c r="D20" s="19">
        <v>8813644800</v>
      </c>
      <c r="E20" s="33" t="s">
        <v>45</v>
      </c>
      <c r="F20" s="20" t="s">
        <v>45</v>
      </c>
    </row>
    <row r="21" spans="1:6" s="2" customFormat="1" ht="22.5" customHeight="1">
      <c r="A21" s="21">
        <v>2</v>
      </c>
      <c r="B21" s="14" t="s">
        <v>13</v>
      </c>
      <c r="C21" s="16">
        <v>1599170443232600</v>
      </c>
      <c r="D21" s="16">
        <v>1667947728427890</v>
      </c>
      <c r="E21" s="34">
        <v>68777285195290</v>
      </c>
      <c r="F21" s="17" t="s">
        <v>58</v>
      </c>
    </row>
    <row r="22" spans="1:6" s="2" customFormat="1" ht="22.5" customHeight="1">
      <c r="A22" s="21">
        <v>2.1</v>
      </c>
      <c r="B22" s="14" t="s">
        <v>31</v>
      </c>
      <c r="C22" s="15">
        <v>815421348740</v>
      </c>
      <c r="D22" s="15">
        <v>790308878384290</v>
      </c>
      <c r="E22" s="34">
        <v>25112470355710</v>
      </c>
      <c r="F22" s="17" t="s">
        <v>59</v>
      </c>
    </row>
    <row r="23" spans="1:6" s="1" customFormat="1" ht="22.5" customHeight="1">
      <c r="A23" s="13" t="s">
        <v>82</v>
      </c>
      <c r="B23" s="18" t="s">
        <v>32</v>
      </c>
      <c r="C23" s="19">
        <v>673534095725</v>
      </c>
      <c r="D23" s="19">
        <v>646416346369290</v>
      </c>
      <c r="E23" s="33">
        <v>27117749355710</v>
      </c>
      <c r="F23" s="20" t="s">
        <v>60</v>
      </c>
    </row>
    <row r="24" spans="1:6" s="1" customFormat="1" ht="22.5" customHeight="1">
      <c r="A24" s="13" t="s">
        <v>83</v>
      </c>
      <c r="B24" s="18" t="s">
        <v>33</v>
      </c>
      <c r="C24" s="19">
        <v>70000000</v>
      </c>
      <c r="D24" s="19">
        <v>70000000</v>
      </c>
      <c r="E24" s="33" t="s">
        <v>45</v>
      </c>
      <c r="F24" s="20" t="s">
        <v>45</v>
      </c>
    </row>
    <row r="25" spans="1:6" s="1" customFormat="1" ht="22.5" customHeight="1">
      <c r="A25" s="13" t="s">
        <v>84</v>
      </c>
      <c r="B25" s="18" t="s">
        <v>34</v>
      </c>
      <c r="C25" s="19">
        <v>7764071000</v>
      </c>
      <c r="D25" s="19">
        <v>9742850000</v>
      </c>
      <c r="E25" s="19">
        <f t="shared" si="0"/>
        <v>-1978779000</v>
      </c>
      <c r="F25" s="20" t="s">
        <v>61</v>
      </c>
    </row>
    <row r="26" spans="1:6" s="1" customFormat="1" ht="22.5" customHeight="1">
      <c r="A26" s="13" t="s">
        <v>85</v>
      </c>
      <c r="B26" s="18" t="s">
        <v>35</v>
      </c>
      <c r="C26" s="19">
        <v>25000000</v>
      </c>
      <c r="D26" s="19">
        <v>51500000</v>
      </c>
      <c r="E26" s="19">
        <f t="shared" si="0"/>
        <v>-26500000</v>
      </c>
      <c r="F26" s="20" t="s">
        <v>62</v>
      </c>
    </row>
    <row r="27" spans="1:6" s="1" customFormat="1" ht="24" customHeight="1">
      <c r="A27" s="22" t="s">
        <v>86</v>
      </c>
      <c r="B27" s="41" t="s">
        <v>95</v>
      </c>
      <c r="C27" s="23">
        <v>130028182015</v>
      </c>
      <c r="D27" s="23">
        <v>130028182015</v>
      </c>
      <c r="E27" s="35" t="s">
        <v>45</v>
      </c>
      <c r="F27" s="36" t="s">
        <v>45</v>
      </c>
    </row>
    <row r="28" spans="1:6" s="1" customFormat="1" ht="21" customHeight="1">
      <c r="A28" s="22"/>
      <c r="B28" s="42" t="s">
        <v>96</v>
      </c>
      <c r="C28" s="23"/>
      <c r="D28" s="23"/>
      <c r="E28" s="35"/>
      <c r="F28" s="36"/>
    </row>
    <row r="29" spans="1:6" s="1" customFormat="1" ht="22.5" customHeight="1">
      <c r="A29" s="13" t="s">
        <v>87</v>
      </c>
      <c r="B29" s="18" t="s">
        <v>36</v>
      </c>
      <c r="C29" s="19">
        <v>4000000000</v>
      </c>
      <c r="D29" s="19">
        <v>4000000000</v>
      </c>
      <c r="E29" s="33" t="s">
        <v>45</v>
      </c>
      <c r="F29" s="20" t="s">
        <v>45</v>
      </c>
    </row>
    <row r="30" spans="1:6" s="2" customFormat="1" ht="22.5" customHeight="1">
      <c r="A30" s="21">
        <v>2.2000000000000002</v>
      </c>
      <c r="B30" s="14" t="s">
        <v>14</v>
      </c>
      <c r="C30" s="16">
        <v>783749094492600</v>
      </c>
      <c r="D30" s="15">
        <v>877638850043600</v>
      </c>
      <c r="E30" s="15">
        <f t="shared" si="0"/>
        <v>-93889755551000</v>
      </c>
      <c r="F30" s="17" t="s">
        <v>63</v>
      </c>
    </row>
    <row r="31" spans="1:6" s="1" customFormat="1" ht="22.5" customHeight="1">
      <c r="A31" s="13" t="s">
        <v>88</v>
      </c>
      <c r="B31" s="18" t="s">
        <v>32</v>
      </c>
      <c r="C31" s="19">
        <v>44241534340</v>
      </c>
      <c r="D31" s="19">
        <v>48784403700</v>
      </c>
      <c r="E31" s="19">
        <f t="shared" si="0"/>
        <v>-4542869360</v>
      </c>
      <c r="F31" s="20" t="s">
        <v>64</v>
      </c>
    </row>
    <row r="32" spans="1:6" s="1" customFormat="1" ht="22.5" customHeight="1">
      <c r="A32" s="13" t="s">
        <v>89</v>
      </c>
      <c r="B32" s="18" t="s">
        <v>37</v>
      </c>
      <c r="C32" s="19">
        <v>267689767914600</v>
      </c>
      <c r="D32" s="19">
        <v>330115354183600</v>
      </c>
      <c r="E32" s="19">
        <f t="shared" si="0"/>
        <v>-62425586269000</v>
      </c>
      <c r="F32" s="20" t="s">
        <v>65</v>
      </c>
    </row>
    <row r="33" spans="1:6" s="1" customFormat="1" ht="22.5" customHeight="1">
      <c r="A33" s="13" t="s">
        <v>90</v>
      </c>
      <c r="B33" s="18" t="s">
        <v>38</v>
      </c>
      <c r="C33" s="19">
        <v>471817792238</v>
      </c>
      <c r="D33" s="19">
        <v>498739092160</v>
      </c>
      <c r="E33" s="19">
        <f t="shared" si="0"/>
        <v>-26921299922</v>
      </c>
      <c r="F33" s="20" t="s">
        <v>66</v>
      </c>
    </row>
    <row r="34" spans="1:6" s="2" customFormat="1" ht="22.5" customHeight="1">
      <c r="A34" s="21"/>
      <c r="B34" s="24" t="s">
        <v>16</v>
      </c>
      <c r="C34" s="25">
        <v>-127543029918600</v>
      </c>
      <c r="D34" s="25">
        <v>-189030098317290</v>
      </c>
      <c r="E34" s="15">
        <v>-61487068398690</v>
      </c>
      <c r="F34" s="17" t="s">
        <v>67</v>
      </c>
    </row>
    <row r="35" spans="1:6" s="1" customFormat="1" ht="22.5" customHeight="1">
      <c r="A35" s="13">
        <v>3</v>
      </c>
      <c r="B35" s="14" t="s">
        <v>15</v>
      </c>
      <c r="C35" s="19"/>
      <c r="D35" s="19"/>
      <c r="E35" s="19"/>
      <c r="F35" s="20"/>
    </row>
    <row r="36" spans="1:6" s="1" customFormat="1" ht="22.5" customHeight="1">
      <c r="A36" s="13">
        <v>3.1</v>
      </c>
      <c r="B36" s="14" t="s">
        <v>39</v>
      </c>
      <c r="C36" s="19">
        <v>132727530369600</v>
      </c>
      <c r="D36" s="19">
        <v>204829585768290</v>
      </c>
      <c r="E36" s="19">
        <v>72102055398690</v>
      </c>
      <c r="F36" s="20" t="s">
        <v>68</v>
      </c>
    </row>
    <row r="37" spans="1:6" s="1" customFormat="1" ht="22.5" customHeight="1">
      <c r="A37" s="13" t="s">
        <v>91</v>
      </c>
      <c r="B37" s="18" t="s">
        <v>40</v>
      </c>
      <c r="C37" s="19">
        <v>132727530369600</v>
      </c>
      <c r="D37" s="19">
        <v>204829585768290</v>
      </c>
      <c r="E37" s="19">
        <v>72102055398690</v>
      </c>
      <c r="F37" s="20" t="s">
        <v>68</v>
      </c>
    </row>
    <row r="38" spans="1:6" s="1" customFormat="1" ht="22.5" customHeight="1">
      <c r="A38" s="13">
        <v>3.2</v>
      </c>
      <c r="B38" s="14" t="s">
        <v>41</v>
      </c>
      <c r="C38" s="19">
        <v>5184500451</v>
      </c>
      <c r="D38" s="19">
        <v>15799487451</v>
      </c>
      <c r="E38" s="19">
        <v>10614987000</v>
      </c>
      <c r="F38" s="20" t="s">
        <v>69</v>
      </c>
    </row>
    <row r="39" spans="1:6" s="1" customFormat="1" ht="22.5" customHeight="1">
      <c r="A39" s="13" t="s">
        <v>92</v>
      </c>
      <c r="B39" s="18" t="s">
        <v>42</v>
      </c>
      <c r="C39" s="19">
        <v>5000000000</v>
      </c>
      <c r="D39" s="19">
        <v>15614987000</v>
      </c>
      <c r="E39" s="19">
        <v>10614987000</v>
      </c>
      <c r="F39" s="20" t="s">
        <v>70</v>
      </c>
    </row>
    <row r="40" spans="1:6" s="1" customFormat="1" ht="22.5" customHeight="1">
      <c r="A40" s="13" t="s">
        <v>93</v>
      </c>
      <c r="B40" s="18" t="s">
        <v>43</v>
      </c>
      <c r="C40" s="19">
        <v>184500451</v>
      </c>
      <c r="D40" s="19">
        <v>184500451</v>
      </c>
      <c r="E40" s="33" t="s">
        <v>45</v>
      </c>
      <c r="F40" s="20" t="s">
        <v>45</v>
      </c>
    </row>
    <row r="41" spans="1:6" s="1" customFormat="1" ht="22.5" customHeight="1">
      <c r="A41" s="13" t="s">
        <v>94</v>
      </c>
      <c r="B41" s="18" t="s">
        <v>44</v>
      </c>
      <c r="C41" s="33" t="s">
        <v>45</v>
      </c>
      <c r="D41" s="33" t="s">
        <v>45</v>
      </c>
      <c r="E41" s="33" t="s">
        <v>45</v>
      </c>
      <c r="F41" s="20" t="s">
        <v>45</v>
      </c>
    </row>
    <row r="42" spans="1:6" s="2" customFormat="1" ht="22.5" customHeight="1">
      <c r="A42" s="26"/>
      <c r="B42" s="24" t="s">
        <v>17</v>
      </c>
      <c r="C42" s="15">
        <v>127543029918600</v>
      </c>
      <c r="D42" s="15">
        <v>189030098317290</v>
      </c>
      <c r="E42" s="15">
        <v>61487068398690</v>
      </c>
      <c r="F42" s="17" t="s">
        <v>67</v>
      </c>
    </row>
    <row r="43" spans="1:6" s="1" customFormat="1" ht="22.5" customHeight="1" thickBot="1">
      <c r="A43" s="27"/>
      <c r="B43" s="28" t="s">
        <v>18</v>
      </c>
      <c r="C43" s="29" t="s">
        <v>45</v>
      </c>
      <c r="D43" s="29" t="s">
        <v>45</v>
      </c>
      <c r="E43" s="29" t="s">
        <v>45</v>
      </c>
      <c r="F43" s="30" t="s">
        <v>45</v>
      </c>
    </row>
    <row r="44" spans="1:6" ht="16.5" thickTop="1">
      <c r="D44" s="4"/>
      <c r="E44" s="4"/>
      <c r="F44" s="4"/>
    </row>
  </sheetData>
  <mergeCells count="11">
    <mergeCell ref="A27:A28"/>
    <mergeCell ref="C27:C28"/>
    <mergeCell ref="D27:D28"/>
    <mergeCell ref="E27:E28"/>
    <mergeCell ref="F27:F28"/>
    <mergeCell ref="C3:D3"/>
    <mergeCell ref="A3:A4"/>
    <mergeCell ref="B3:B4"/>
    <mergeCell ref="E3:F3"/>
    <mergeCell ref="A1:F1"/>
    <mergeCell ref="A2:F2"/>
  </mergeCells>
  <printOptions horizontalCentered="1"/>
  <pageMargins left="0.7" right="0.7" top="0.52" bottom="0.46" header="0.3" footer="0.3"/>
  <pageSetup paperSize="10000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BAPPEDA</dc:creator>
  <cp:lastModifiedBy>BAPPEDA</cp:lastModifiedBy>
  <cp:lastPrinted>2016-12-21T03:34:59Z</cp:lastPrinted>
  <dcterms:created xsi:type="dcterms:W3CDTF">2016-12-21T01:04:56Z</dcterms:created>
  <dcterms:modified xsi:type="dcterms:W3CDTF">2016-12-21T03:35:40Z</dcterms:modified>
</cp:coreProperties>
</file>